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v.volkonskaya\Desktop\В работе\15917 Очистка (промывка) системы холодоснабжения\"/>
    </mc:Choice>
  </mc:AlternateContent>
  <bookViews>
    <workbookView xWindow="-120" yWindow="-120" windowWidth="24240" windowHeight="13140"/>
  </bookViews>
  <sheets>
    <sheet name="Ведомость объемов работ 6 граф" sheetId="2" r:id="rId1"/>
    <sheet name="Лист1" sheetId="1" r:id="rId2"/>
  </sheets>
  <definedNames>
    <definedName name="Constr" localSheetId="0">'Ведомость объемов работ 6 граф'!#REF!</definedName>
    <definedName name="FOT" localSheetId="0">'Ведомость объемов работ 6 граф'!#REF!</definedName>
    <definedName name="Ind" localSheetId="0">'Ведомость объемов работ 6 граф'!#REF!</definedName>
    <definedName name="Obj" localSheetId="0">'Ведомость объемов работ 6 граф'!#REF!</definedName>
    <definedName name="Obosn" localSheetId="0">'Ведомость объемов работ 6 граф'!#REF!</definedName>
    <definedName name="SmPr" localSheetId="0">'Ведомость объемов работ 6 граф'!#REF!</definedName>
    <definedName name="_xlnm.Print_Titles" localSheetId="0">'Ведомость объемов работ 6 граф'!$6:$6</definedName>
    <definedName name="_xlnm.Print_Area" localSheetId="0">'Ведомость объемов работ 6 граф'!$A$1:$H$86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2" i="2" l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21" i="2"/>
  <c r="G45" i="2" l="1"/>
</calcChain>
</file>

<file path=xl/sharedStrings.xml><?xml version="1.0" encoding="utf-8"?>
<sst xmlns="http://schemas.openxmlformats.org/spreadsheetml/2006/main" count="216" uniqueCount="121">
  <si>
    <t>№ пп</t>
  </si>
  <si>
    <t>Наименование работ затрат</t>
  </si>
  <si>
    <t>Кол-во</t>
  </si>
  <si>
    <t>Ед. изм.</t>
  </si>
  <si>
    <t>м</t>
  </si>
  <si>
    <t>шт</t>
  </si>
  <si>
    <t>5</t>
  </si>
  <si>
    <t>Примечание</t>
  </si>
  <si>
    <t>Ведомость объемов работ</t>
  </si>
  <si>
    <t>Составил:</t>
  </si>
  <si>
    <t xml:space="preserve">Начальник отдела
                                                         </t>
  </si>
  <si>
    <t xml:space="preserve"> эксплуатации систем ВиК                                                                    А.В. Дмитриев   </t>
  </si>
  <si>
    <t>1</t>
  </si>
  <si>
    <t>3</t>
  </si>
  <si>
    <t>7</t>
  </si>
  <si>
    <t>на работы по очистке (промывке) системы холодоснабжения ТРЦ</t>
  </si>
  <si>
    <t>Автономный кондиционер с водяным охлаждением конденсата</t>
  </si>
  <si>
    <t>6</t>
  </si>
  <si>
    <t>Тип, марка,
обозначение
документа,
опросного
листа</t>
  </si>
  <si>
    <t>IXH-40</t>
  </si>
  <si>
    <t>IXH-50</t>
  </si>
  <si>
    <t>IXH-80</t>
  </si>
  <si>
    <t>IXH-65</t>
  </si>
  <si>
    <t>IXH-120</t>
  </si>
  <si>
    <t>IXH-155</t>
  </si>
  <si>
    <t>ГО
С
Т
3
2
6
2
-
7
5</t>
  </si>
  <si>
    <t>Труба стальная водогазопроводная ДУ25</t>
  </si>
  <si>
    <t>ГО С Т 3 2 6 2 - 7 5</t>
  </si>
  <si>
    <t>Труба стальная водогазопроводная ДУ32</t>
  </si>
  <si>
    <t>Труба стальная водогазопроводная ДУ40</t>
  </si>
  <si>
    <t>Труда стальная электросварная ДУ50</t>
  </si>
  <si>
    <t>Труда стальная электросварная ДУ65</t>
  </si>
  <si>
    <t>57х3.0 ГОСТ 10704-91В-Ст3сп ГОСТ10705-80</t>
  </si>
  <si>
    <t>Труба стальная водогазопроводная ДУ20</t>
  </si>
  <si>
    <t>Труда стальная электросварная ДУ80</t>
  </si>
  <si>
    <t>Труда стальная электросварная ДУ100</t>
  </si>
  <si>
    <t>Труда стальная электросварная ДУ125</t>
  </si>
  <si>
    <t>Труда стальная электросварная ДУ150</t>
  </si>
  <si>
    <t>Труда стальная электросварная ДУ200</t>
  </si>
  <si>
    <t>Труда стальная электросварная ДУ250</t>
  </si>
  <si>
    <t>ГО С Т 3 2 6 2 - 7 5 м</t>
  </si>
  <si>
    <t>76х3.5 ГОСТ 10704-91В-Ст3сп ГОСТ10705-80</t>
  </si>
  <si>
    <t>89х3.5 ГОСТ 10704-91В-Ст3сп ГОСТ10705-80</t>
  </si>
  <si>
    <t>108х4.0 ГОСТ 10704-91В-Ст3сп ГОСТ10705-80</t>
  </si>
  <si>
    <t>133х4.5 ГОСТ 10704-91В-Ст3сп ГОСТ10705-80</t>
  </si>
  <si>
    <t>159х4.5 ГОСТ 10704-91В-Ст3сп ГОСТ10705-80</t>
  </si>
  <si>
    <t>219х5.0 ГОСТ 10704-91В-Ст3сп ГОСТ10705-80</t>
  </si>
  <si>
    <t>273х7.0 ГОСТ 10704-91В-Ст3сп ГОСТ10705-80</t>
  </si>
  <si>
    <t>Обьем, V (л.)</t>
  </si>
  <si>
    <t>Обьем, м3</t>
  </si>
  <si>
    <t>Аппарат теплообменный (холодоснабжение тепловых насосов) T20M-130</t>
  </si>
  <si>
    <t>Аппарат теплообменный (холодоснабжение тепловых насосов) T5M-44</t>
  </si>
  <si>
    <t>Фильтр сетчатый FVF чугунный фланцевый ДУ 200</t>
  </si>
  <si>
    <t>Фильтр сетчатый FVF чугунный фланцевый ДУ 50</t>
  </si>
  <si>
    <t>усл</t>
  </si>
  <si>
    <t>(- 1 этаж, "Синнабон", касса кинотетар)</t>
  </si>
  <si>
    <t>Общие зоны 2 этаж</t>
  </si>
  <si>
    <t>Кинотаетр</t>
  </si>
  <si>
    <t>2. Промывка гидравлической системы (трубопровод холодоснабжения)</t>
  </si>
  <si>
    <t>3. Холодильный узел.</t>
  </si>
  <si>
    <t>Проверка расхода воды (протока) теплоносителя через пластинчатый теплообменник с использованием расходомера "после" промывки гидравлической системы.</t>
  </si>
  <si>
    <t>Проверка расхода воды (протока) теплоносителя через пластинчатый теплообменник с использованием расходомера "до" промывки гидравлической системы.</t>
  </si>
  <si>
    <t>4. Работы по модернизации узлов обвязки тепловых насосов.</t>
  </si>
  <si>
    <t>Монтаж автоматических воздухоотводчиков</t>
  </si>
  <si>
    <t>Фильтр сетчатый FVR ДУ 25</t>
  </si>
  <si>
    <t>Фильтр сетчатый FVR ДУ 32</t>
  </si>
  <si>
    <t>Фильтр сетчатый FVR ДУ 40</t>
  </si>
  <si>
    <t>2</t>
  </si>
  <si>
    <t>4</t>
  </si>
  <si>
    <t>Автоматический воздухоотводчик</t>
  </si>
  <si>
    <t>112.91</t>
  </si>
  <si>
    <t>0.862</t>
  </si>
  <si>
    <t>753.98</t>
  </si>
  <si>
    <t>Итого:</t>
  </si>
  <si>
    <t>Монтаж манометров избыточного давления MT-100</t>
  </si>
  <si>
    <t>Манометр избыточного давления MT-100</t>
  </si>
  <si>
    <t>Термометр биметаллический с погружной гильзой 1/2"</t>
  </si>
  <si>
    <t>IXH-25</t>
  </si>
  <si>
    <t>5. Работы по закольцовыванию узлов обвязки системы хладоснабжения тепловых насосов.</t>
  </si>
  <si>
    <t>Узлы обвязок автономного кондиционера</t>
  </si>
  <si>
    <t>Общие зоны 2 этаж(фудкорт), тренажорный зал</t>
  </si>
  <si>
    <t>("Спортмастер", общая зона 3 этаж, -1 этаж)</t>
  </si>
  <si>
    <t xml:space="preserve"> 1.1. Марки тепловых насосов.
</t>
  </si>
  <si>
    <t>Кинотеатр опрераторная</t>
  </si>
  <si>
    <t>Офисы,кинотеатр операторная, кабинет кинотеатр, общие зоны 3 этаж</t>
  </si>
  <si>
    <t>4.1. Работы.</t>
  </si>
  <si>
    <t>4.2. Материалы.</t>
  </si>
  <si>
    <t>Монтаж трехходового крана для манометра</t>
  </si>
  <si>
    <t>Кран трехходовый для манометра</t>
  </si>
  <si>
    <t>Монтаж термометров (биметаллический с погружной гильзой 1/2" до 120°C)</t>
  </si>
  <si>
    <t xml:space="preserve">                                                  Приложение №1  к техническому заданию 
 на работы по очистке системы холодоснабжения ТРЦ
</t>
  </si>
  <si>
    <t xml:space="preserve">1. Промывка внутреннего контура №2 кожухотрубного теплообменника тепловых насосов CIAT модели IXH.
</t>
  </si>
  <si>
    <t>Очистка внутренних поверхностей теплообменника с полной разборкой и заменой уплотнителей</t>
  </si>
  <si>
    <t>3.3. Проверка рабочих параметров холодильного узла.</t>
  </si>
  <si>
    <t xml:space="preserve">3.2. Работы по ремонту циркуляционных насосов GRUNDFOSS </t>
  </si>
  <si>
    <t xml:space="preserve">Замена подшипников циркуляционного насоса GRUNDFOSS </t>
  </si>
  <si>
    <t xml:space="preserve">Замена подшипников электродвигателя циркуляционного насоса GRUNDFOSS </t>
  </si>
  <si>
    <t>ТРЕ 100-310/2-S, Q=149 м3/ч, n=2.945 об/мин</t>
  </si>
  <si>
    <t>W=15 КВт,                                n=2.945 об/мин</t>
  </si>
  <si>
    <t>3.1. Работы по техническому обслуживанию пластинчатых теплообменноков (комбинированная очистка), чистка сетчатых фильтров.</t>
  </si>
  <si>
    <t>5.1. Работы</t>
  </si>
  <si>
    <t>5.2. Материалы</t>
  </si>
  <si>
    <t>2.1. Работы</t>
  </si>
  <si>
    <t>2.2 Материалы</t>
  </si>
  <si>
    <t>л</t>
  </si>
  <si>
    <t>3.1.1  Материалы</t>
  </si>
  <si>
    <t>Комплект уплотнений Т20М-130</t>
  </si>
  <si>
    <t>Комплект уплотнений Т5М-44</t>
  </si>
  <si>
    <t>Т20М-130</t>
  </si>
  <si>
    <t>Т5М-44</t>
  </si>
  <si>
    <t>компл</t>
  </si>
  <si>
    <t>2.3. Чистка сетчатых фильтров на узлах обвязки автономного кондиционера.</t>
  </si>
  <si>
    <t>Материал давальческий</t>
  </si>
  <si>
    <t>8</t>
  </si>
  <si>
    <t>9</t>
  </si>
  <si>
    <t xml:space="preserve"> </t>
  </si>
  <si>
    <t xml:space="preserve"> Проверка расхода воды (протока) теплоносителя через теплообменник автономного кондиционера с использованием расходомера "до" промывки гидравлической системы.</t>
  </si>
  <si>
    <t xml:space="preserve"> Проверка расхода воды (протока) теплоносителя через теплообменник автономного кондиционера с использованием расходомера "после" промывки гидравлической системы.</t>
  </si>
  <si>
    <t xml:space="preserve"> IXH-25….IXH-155</t>
  </si>
  <si>
    <r>
      <t>Муфта соединительная 1 1/4</t>
    </r>
    <r>
      <rPr>
        <sz val="12"/>
        <rFont val="Calibri"/>
        <family val="2"/>
        <charset val="204"/>
      </rPr>
      <t>"</t>
    </r>
  </si>
  <si>
    <t>Химическое средство для промывки 
теплообменников и труб Спецоксайд 
марки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</si>
</sst>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₽&quot;"/>
  </numFmts>
  <fonts count="12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sz val="12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8">
    <xf numFmtId="0" fontId="0" fillId="0" borderId="0" xfId="0"/>
    <xf numFmtId="0" fontId="2" fillId="0" borderId="0" xfId="1" applyFont="1" applyAlignment="1">
      <alignment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164" fontId="2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center" vertical="top"/>
    </xf>
    <xf numFmtId="164" fontId="2" fillId="0" borderId="0" xfId="1" applyNumberFormat="1" applyFont="1" applyBorder="1" applyAlignment="1">
      <alignment horizontal="right" vertical="center" wrapText="1"/>
    </xf>
    <xf numFmtId="49" fontId="2" fillId="0" borderId="1" xfId="1" applyNumberFormat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top"/>
    </xf>
    <xf numFmtId="0" fontId="2" fillId="0" borderId="1" xfId="1" applyFont="1" applyBorder="1" applyAlignment="1">
      <alignment horizontal="center" vertical="center"/>
    </xf>
    <xf numFmtId="49" fontId="4" fillId="0" borderId="0" xfId="1" applyNumberFormat="1" applyFon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7" fillId="0" borderId="0" xfId="0" applyFont="1" applyBorder="1" applyAlignment="1">
      <alignment horizontal="left"/>
    </xf>
    <xf numFmtId="0" fontId="7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 wrapText="1"/>
    </xf>
    <xf numFmtId="0" fontId="2" fillId="0" borderId="16" xfId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center" vertical="center" wrapText="1"/>
    </xf>
    <xf numFmtId="0" fontId="2" fillId="0" borderId="21" xfId="1" applyFont="1" applyFill="1" applyBorder="1" applyAlignment="1">
      <alignment horizontal="center" vertical="center"/>
    </xf>
    <xf numFmtId="0" fontId="2" fillId="0" borderId="15" xfId="1" quotePrefix="1" applyFont="1" applyFill="1" applyBorder="1" applyAlignment="1">
      <alignment horizontal="center" vertical="center"/>
    </xf>
    <xf numFmtId="0" fontId="2" fillId="0" borderId="18" xfId="1" quotePrefix="1" applyFont="1" applyFill="1" applyBorder="1" applyAlignment="1">
      <alignment horizontal="center" vertical="center"/>
    </xf>
    <xf numFmtId="0" fontId="2" fillId="0" borderId="10" xfId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top" wrapText="1"/>
    </xf>
    <xf numFmtId="0" fontId="4" fillId="0" borderId="19" xfId="1" quotePrefix="1" applyFont="1" applyFill="1" applyBorder="1" applyAlignment="1">
      <alignment horizontal="left" vertical="center"/>
    </xf>
    <xf numFmtId="0" fontId="2" fillId="0" borderId="23" xfId="1" quotePrefix="1" applyFont="1" applyFill="1" applyBorder="1" applyAlignment="1">
      <alignment horizontal="center" vertical="center"/>
    </xf>
    <xf numFmtId="0" fontId="2" fillId="0" borderId="24" xfId="1" applyFont="1" applyFill="1" applyBorder="1" applyAlignment="1">
      <alignment horizontal="left" vertical="top" wrapText="1"/>
    </xf>
    <xf numFmtId="0" fontId="2" fillId="0" borderId="24" xfId="1" applyFont="1" applyFill="1" applyBorder="1" applyAlignment="1">
      <alignment horizontal="center" vertical="center" wrapText="1"/>
    </xf>
    <xf numFmtId="0" fontId="2" fillId="0" borderId="24" xfId="1" applyFont="1" applyFill="1" applyBorder="1" applyAlignment="1">
      <alignment horizontal="center" vertical="center"/>
    </xf>
    <xf numFmtId="0" fontId="4" fillId="0" borderId="25" xfId="1" quotePrefix="1" applyFont="1" applyFill="1" applyBorder="1" applyAlignment="1">
      <alignment horizontal="left" vertical="center"/>
    </xf>
    <xf numFmtId="0" fontId="2" fillId="0" borderId="12" xfId="1" quotePrefix="1" applyFont="1" applyFill="1" applyBorder="1" applyAlignment="1">
      <alignment vertical="center"/>
    </xf>
    <xf numFmtId="0" fontId="4" fillId="0" borderId="13" xfId="1" quotePrefix="1" applyFont="1" applyFill="1" applyBorder="1" applyAlignment="1">
      <alignment vertical="center"/>
    </xf>
    <xf numFmtId="0" fontId="2" fillId="0" borderId="9" xfId="1" quotePrefix="1" applyFont="1" applyFill="1" applyBorder="1" applyAlignment="1">
      <alignment vertical="center"/>
    </xf>
    <xf numFmtId="0" fontId="4" fillId="0" borderId="14" xfId="1" quotePrefix="1" applyFont="1" applyFill="1" applyBorder="1" applyAlignment="1">
      <alignment vertical="center"/>
    </xf>
    <xf numFmtId="0" fontId="2" fillId="0" borderId="16" xfId="1" applyFont="1" applyFill="1" applyBorder="1" applyAlignment="1">
      <alignment horizontal="left" vertical="top" wrapText="1"/>
    </xf>
    <xf numFmtId="0" fontId="4" fillId="0" borderId="17" xfId="1" quotePrefix="1" applyFont="1" applyFill="1" applyBorder="1" applyAlignment="1">
      <alignment horizontal="left" vertical="center"/>
    </xf>
    <xf numFmtId="0" fontId="2" fillId="0" borderId="20" xfId="1" quotePrefix="1" applyFont="1" applyFill="1" applyBorder="1" applyAlignment="1">
      <alignment horizontal="center" vertical="center"/>
    </xf>
    <xf numFmtId="0" fontId="2" fillId="0" borderId="21" xfId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top" wrapText="1"/>
    </xf>
    <xf numFmtId="0" fontId="4" fillId="0" borderId="22" xfId="1" quotePrefix="1" applyFont="1" applyFill="1" applyBorder="1" applyAlignment="1">
      <alignment horizontal="left" vertical="center"/>
    </xf>
    <xf numFmtId="0" fontId="2" fillId="0" borderId="16" xfId="1" applyFont="1" applyFill="1" applyBorder="1" applyAlignment="1">
      <alignment horizontal="left" vertical="center" wrapText="1"/>
    </xf>
    <xf numFmtId="0" fontId="4" fillId="0" borderId="16" xfId="1" quotePrefix="1" applyFont="1" applyFill="1" applyBorder="1" applyAlignment="1">
      <alignment horizontal="left" vertical="center"/>
    </xf>
    <xf numFmtId="0" fontId="2" fillId="0" borderId="10" xfId="1" applyFont="1" applyFill="1" applyBorder="1" applyAlignment="1">
      <alignment horizontal="left" vertical="center" wrapText="1"/>
    </xf>
    <xf numFmtId="0" fontId="4" fillId="0" borderId="10" xfId="1" quotePrefix="1" applyFont="1" applyFill="1" applyBorder="1" applyAlignment="1">
      <alignment horizontal="left" vertical="center"/>
    </xf>
    <xf numFmtId="0" fontId="4" fillId="0" borderId="21" xfId="1" quotePrefix="1" applyFont="1" applyFill="1" applyBorder="1" applyAlignment="1">
      <alignment horizontal="left" vertical="center"/>
    </xf>
    <xf numFmtId="0" fontId="2" fillId="0" borderId="21" xfId="1" applyFont="1" applyFill="1" applyBorder="1" applyAlignment="1">
      <alignment horizontal="left" vertical="center" wrapText="1"/>
    </xf>
    <xf numFmtId="0" fontId="2" fillId="0" borderId="0" xfId="1" quotePrefix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>
      <alignment horizontal="left" vertical="top" wrapText="1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1" applyFont="1" applyFill="1" applyBorder="1" applyAlignment="1">
      <alignment horizontal="center" vertical="center"/>
    </xf>
    <xf numFmtId="0" fontId="4" fillId="0" borderId="0" xfId="1" quotePrefix="1" applyFont="1" applyFill="1" applyBorder="1" applyAlignment="1">
      <alignment horizontal="left" vertical="center"/>
    </xf>
    <xf numFmtId="0" fontId="3" fillId="0" borderId="19" xfId="1" quotePrefix="1" applyFont="1" applyFill="1" applyBorder="1" applyAlignment="1">
      <alignment horizontal="left" vertical="center" wrapText="1"/>
    </xf>
    <xf numFmtId="0" fontId="3" fillId="0" borderId="28" xfId="1" quotePrefix="1" applyFont="1" applyFill="1" applyBorder="1" applyAlignment="1">
      <alignment horizontal="left" vertical="center" wrapText="1"/>
    </xf>
    <xf numFmtId="0" fontId="2" fillId="0" borderId="16" xfId="1" applyFont="1" applyFill="1" applyBorder="1" applyAlignment="1">
      <alignment horizontal="left" vertical="center"/>
    </xf>
    <xf numFmtId="49" fontId="2" fillId="0" borderId="15" xfId="1" applyNumberFormat="1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left" vertical="center" wrapText="1"/>
    </xf>
    <xf numFmtId="0" fontId="7" fillId="0" borderId="16" xfId="0" applyFont="1" applyFill="1" applyBorder="1" applyAlignment="1">
      <alignment vertical="center" wrapText="1"/>
    </xf>
    <xf numFmtId="0" fontId="7" fillId="0" borderId="17" xfId="0" applyFont="1" applyFill="1" applyBorder="1" applyAlignment="1">
      <alignment horizontal="center" vertical="center" wrapText="1"/>
    </xf>
    <xf numFmtId="49" fontId="2" fillId="0" borderId="18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left" vertical="center" wrapText="1"/>
    </xf>
    <xf numFmtId="164" fontId="2" fillId="0" borderId="10" xfId="1" applyNumberFormat="1" applyFont="1" applyFill="1" applyBorder="1" applyAlignment="1">
      <alignment horizontal="right" vertical="center" wrapText="1"/>
    </xf>
    <xf numFmtId="164" fontId="2" fillId="0" borderId="19" xfId="1" applyNumberFormat="1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vertical="center" wrapText="1"/>
    </xf>
    <xf numFmtId="0" fontId="7" fillId="0" borderId="19" xfId="0" applyFont="1" applyFill="1" applyBorder="1" applyAlignment="1">
      <alignment horizontal="center" vertical="center" wrapText="1"/>
    </xf>
    <xf numFmtId="164" fontId="2" fillId="0" borderId="19" xfId="1" applyNumberFormat="1" applyFont="1" applyFill="1" applyBorder="1" applyAlignment="1">
      <alignment horizontal="center" vertical="top" wrapText="1"/>
    </xf>
    <xf numFmtId="49" fontId="2" fillId="0" borderId="20" xfId="1" applyNumberFormat="1" applyFont="1" applyFill="1" applyBorder="1" applyAlignment="1">
      <alignment horizontal="center" vertical="center" wrapText="1"/>
    </xf>
    <xf numFmtId="0" fontId="7" fillId="0" borderId="21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/>
    </xf>
    <xf numFmtId="0" fontId="7" fillId="0" borderId="22" xfId="0" applyFont="1" applyFill="1" applyBorder="1" applyAlignment="1">
      <alignment horizontal="center" wrapText="1"/>
    </xf>
    <xf numFmtId="0" fontId="2" fillId="0" borderId="16" xfId="1" applyFont="1" applyFill="1" applyBorder="1" applyAlignment="1">
      <alignment horizontal="left" vertical="top"/>
    </xf>
    <xf numFmtId="0" fontId="2" fillId="0" borderId="16" xfId="1" applyNumberFormat="1" applyFont="1" applyFill="1" applyBorder="1" applyAlignment="1">
      <alignment horizontal="right" vertical="center"/>
    </xf>
    <xf numFmtId="164" fontId="2" fillId="0" borderId="17" xfId="1" applyNumberFormat="1" applyFont="1" applyFill="1" applyBorder="1" applyAlignment="1">
      <alignment horizontal="right" vertical="center" wrapText="1"/>
    </xf>
    <xf numFmtId="0" fontId="2" fillId="0" borderId="10" xfId="1" applyFont="1" applyFill="1" applyBorder="1" applyAlignment="1">
      <alignment horizontal="left" vertical="top"/>
    </xf>
    <xf numFmtId="164" fontId="2" fillId="0" borderId="10" xfId="1" applyNumberFormat="1" applyFont="1" applyFill="1" applyBorder="1" applyAlignment="1">
      <alignment horizontal="right" vertical="center"/>
    </xf>
    <xf numFmtId="0" fontId="2" fillId="0" borderId="10" xfId="1" applyNumberFormat="1" applyFont="1" applyFill="1" applyBorder="1" applyAlignment="1">
      <alignment horizontal="right" vertical="center"/>
    </xf>
    <xf numFmtId="164" fontId="2" fillId="0" borderId="19" xfId="1" applyNumberFormat="1" applyFont="1" applyFill="1" applyBorder="1" applyAlignment="1">
      <alignment horizontal="right" vertical="center" wrapText="1"/>
    </xf>
    <xf numFmtId="0" fontId="7" fillId="0" borderId="10" xfId="0" applyFont="1" applyFill="1" applyBorder="1"/>
    <xf numFmtId="0" fontId="2" fillId="0" borderId="10" xfId="1" applyNumberFormat="1" applyFont="1" applyFill="1" applyBorder="1" applyAlignment="1">
      <alignment horizontal="right" vertical="center" wrapText="1"/>
    </xf>
    <xf numFmtId="0" fontId="2" fillId="0" borderId="10" xfId="1" quotePrefix="1" applyNumberFormat="1" applyFont="1" applyFill="1" applyBorder="1" applyAlignment="1">
      <alignment horizontal="right" vertical="center"/>
    </xf>
    <xf numFmtId="0" fontId="2" fillId="0" borderId="24" xfId="1" applyFont="1" applyFill="1" applyBorder="1" applyAlignment="1">
      <alignment horizontal="left" vertical="center"/>
    </xf>
    <xf numFmtId="0" fontId="2" fillId="0" borderId="24" xfId="1" quotePrefix="1" applyNumberFormat="1" applyFont="1" applyFill="1" applyBorder="1" applyAlignment="1">
      <alignment horizontal="right" vertical="center"/>
    </xf>
    <xf numFmtId="0" fontId="4" fillId="0" borderId="16" xfId="1" quotePrefix="1" applyNumberFormat="1" applyFont="1" applyFill="1" applyBorder="1" applyAlignment="1">
      <alignment horizontal="left" vertical="center"/>
    </xf>
    <xf numFmtId="0" fontId="4" fillId="0" borderId="10" xfId="1" quotePrefix="1" applyNumberFormat="1" applyFont="1" applyFill="1" applyBorder="1" applyAlignment="1">
      <alignment horizontal="left" vertical="center"/>
    </xf>
    <xf numFmtId="0" fontId="4" fillId="0" borderId="21" xfId="1" quotePrefix="1" applyNumberFormat="1" applyFont="1" applyFill="1" applyBorder="1" applyAlignment="1">
      <alignment horizontal="left" vertical="center"/>
    </xf>
    <xf numFmtId="49" fontId="4" fillId="0" borderId="1" xfId="1" applyNumberFormat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top" wrapText="1"/>
    </xf>
    <xf numFmtId="0" fontId="4" fillId="0" borderId="1" xfId="1" applyFont="1" applyBorder="1" applyAlignment="1">
      <alignment horizontal="center" vertical="center" wrapText="1"/>
    </xf>
    <xf numFmtId="164" fontId="4" fillId="0" borderId="1" xfId="1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/>
    </xf>
    <xf numFmtId="49" fontId="2" fillId="0" borderId="23" xfId="1" applyNumberFormat="1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left" vertical="center" wrapText="1"/>
    </xf>
    <xf numFmtId="0" fontId="5" fillId="0" borderId="24" xfId="0" applyFont="1" applyFill="1" applyBorder="1" applyAlignment="1">
      <alignment horizontal="left"/>
    </xf>
    <xf numFmtId="0" fontId="7" fillId="0" borderId="25" xfId="0" applyFont="1" applyFill="1" applyBorder="1" applyAlignment="1">
      <alignment horizontal="center" wrapText="1"/>
    </xf>
    <xf numFmtId="0" fontId="2" fillId="0" borderId="26" xfId="1" quotePrefix="1" applyFont="1" applyFill="1" applyBorder="1" applyAlignment="1">
      <alignment horizontal="center" vertical="center"/>
    </xf>
    <xf numFmtId="0" fontId="2" fillId="0" borderId="27" xfId="1" applyFont="1" applyFill="1" applyBorder="1" applyAlignment="1">
      <alignment horizontal="left" vertical="center" wrapText="1"/>
    </xf>
    <xf numFmtId="0" fontId="2" fillId="0" borderId="27" xfId="1" applyFont="1" applyFill="1" applyBorder="1" applyAlignment="1">
      <alignment horizontal="left" vertical="top" wrapText="1"/>
    </xf>
    <xf numFmtId="0" fontId="2" fillId="0" borderId="27" xfId="1" applyFont="1" applyFill="1" applyBorder="1" applyAlignment="1">
      <alignment horizontal="center" vertical="center" wrapText="1"/>
    </xf>
    <xf numFmtId="0" fontId="2" fillId="0" borderId="27" xfId="1" applyFont="1" applyFill="1" applyBorder="1" applyAlignment="1">
      <alignment horizontal="center" vertical="center"/>
    </xf>
    <xf numFmtId="0" fontId="4" fillId="0" borderId="27" xfId="1" quotePrefix="1" applyFont="1" applyFill="1" applyBorder="1" applyAlignment="1">
      <alignment horizontal="left" vertical="center"/>
    </xf>
    <xf numFmtId="0" fontId="4" fillId="0" borderId="28" xfId="1" quotePrefix="1" applyFont="1" applyFill="1" applyBorder="1" applyAlignment="1">
      <alignment horizontal="left" vertical="center"/>
    </xf>
    <xf numFmtId="0" fontId="2" fillId="0" borderId="29" xfId="1" quotePrefix="1" applyFont="1" applyFill="1" applyBorder="1" applyAlignment="1">
      <alignment horizontal="center" vertical="center"/>
    </xf>
    <xf numFmtId="0" fontId="2" fillId="0" borderId="30" xfId="1" applyFont="1" applyFill="1" applyBorder="1" applyAlignment="1">
      <alignment horizontal="left" vertical="center" wrapText="1"/>
    </xf>
    <xf numFmtId="0" fontId="2" fillId="0" borderId="30" xfId="1" applyFont="1" applyFill="1" applyBorder="1" applyAlignment="1">
      <alignment horizontal="left" vertical="top" wrapText="1"/>
    </xf>
    <xf numFmtId="0" fontId="2" fillId="0" borderId="30" xfId="1" applyFont="1" applyFill="1" applyBorder="1" applyAlignment="1">
      <alignment horizontal="center" vertical="center" wrapText="1"/>
    </xf>
    <xf numFmtId="0" fontId="2" fillId="0" borderId="30" xfId="1" applyFont="1" applyFill="1" applyBorder="1" applyAlignment="1">
      <alignment horizontal="center" vertical="center"/>
    </xf>
    <xf numFmtId="0" fontId="4" fillId="0" borderId="30" xfId="1" quotePrefix="1" applyFont="1" applyFill="1" applyBorder="1" applyAlignment="1">
      <alignment horizontal="left" vertical="center"/>
    </xf>
    <xf numFmtId="0" fontId="2" fillId="0" borderId="31" xfId="1" quotePrefix="1" applyFont="1" applyFill="1" applyBorder="1" applyAlignment="1">
      <alignment horizontal="left" vertical="center"/>
    </xf>
    <xf numFmtId="4" fontId="2" fillId="0" borderId="30" xfId="1" applyNumberFormat="1" applyFont="1" applyFill="1" applyBorder="1" applyAlignment="1">
      <alignment horizontal="center" vertical="center"/>
    </xf>
    <xf numFmtId="0" fontId="2" fillId="0" borderId="30" xfId="1" quotePrefix="1" applyNumberFormat="1" applyFont="1" applyFill="1" applyBorder="1" applyAlignment="1">
      <alignment horizontal="right" vertical="center"/>
    </xf>
    <xf numFmtId="0" fontId="2" fillId="0" borderId="17" xfId="1" quotePrefix="1" applyFont="1" applyFill="1" applyBorder="1" applyAlignment="1">
      <alignment horizontal="left" vertical="center"/>
    </xf>
    <xf numFmtId="0" fontId="2" fillId="0" borderId="19" xfId="1" quotePrefix="1" applyFont="1" applyFill="1" applyBorder="1" applyAlignment="1">
      <alignment horizontal="left" vertical="center"/>
    </xf>
    <xf numFmtId="0" fontId="2" fillId="0" borderId="22" xfId="1" quotePrefix="1" applyFont="1" applyFill="1" applyBorder="1" applyAlignment="1">
      <alignment horizontal="left" vertical="center"/>
    </xf>
    <xf numFmtId="0" fontId="2" fillId="0" borderId="24" xfId="1" applyFont="1" applyFill="1" applyBorder="1" applyAlignment="1">
      <alignment horizontal="left" vertical="center" wrapText="1"/>
    </xf>
    <xf numFmtId="0" fontId="4" fillId="0" borderId="24" xfId="1" quotePrefix="1" applyFont="1" applyFill="1" applyBorder="1" applyAlignment="1">
      <alignment horizontal="left" vertical="center"/>
    </xf>
    <xf numFmtId="164" fontId="2" fillId="0" borderId="0" xfId="1" applyNumberFormat="1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0" fillId="0" borderId="0" xfId="0" applyAlignment="1">
      <alignment horizontal="right"/>
    </xf>
    <xf numFmtId="0" fontId="6" fillId="0" borderId="11" xfId="0" applyNumberFormat="1" applyFont="1" applyFill="1" applyBorder="1" applyAlignment="1" applyProtection="1">
      <alignment horizontal="left" vertical="center" wrapText="1"/>
    </xf>
    <xf numFmtId="0" fontId="6" fillId="0" borderId="12" xfId="0" applyNumberFormat="1" applyFont="1" applyFill="1" applyBorder="1" applyAlignment="1" applyProtection="1">
      <alignment horizontal="left" vertical="center" wrapText="1"/>
    </xf>
    <xf numFmtId="0" fontId="6" fillId="0" borderId="13" xfId="0" applyNumberFormat="1" applyFont="1" applyFill="1" applyBorder="1" applyAlignment="1" applyProtection="1">
      <alignment horizontal="left" vertical="center" wrapText="1"/>
    </xf>
    <xf numFmtId="0" fontId="6" fillId="0" borderId="8" xfId="0" applyNumberFormat="1" applyFont="1" applyFill="1" applyBorder="1" applyAlignment="1" applyProtection="1">
      <alignment horizontal="left" vertical="center" wrapText="1"/>
    </xf>
    <xf numFmtId="0" fontId="6" fillId="0" borderId="9" xfId="0" applyNumberFormat="1" applyFont="1" applyFill="1" applyBorder="1" applyAlignment="1" applyProtection="1">
      <alignment horizontal="left" vertical="center" wrapText="1"/>
    </xf>
    <xf numFmtId="0" fontId="6" fillId="0" borderId="14" xfId="0" applyNumberFormat="1" applyFont="1" applyFill="1" applyBorder="1" applyAlignment="1" applyProtection="1">
      <alignment horizontal="left" vertic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8" fillId="0" borderId="0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8" fillId="0" borderId="12" xfId="0" applyNumberFormat="1" applyFont="1" applyFill="1" applyBorder="1" applyAlignment="1" applyProtection="1">
      <alignment horizontal="left" vertical="center" wrapText="1"/>
    </xf>
    <xf numFmtId="0" fontId="8" fillId="0" borderId="13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6" fillId="0" borderId="2" xfId="0" applyNumberFormat="1" applyFont="1" applyFill="1" applyBorder="1" applyAlignment="1" applyProtection="1">
      <alignment horizontal="left" vertical="top" wrapText="1"/>
    </xf>
    <xf numFmtId="0" fontId="6" fillId="0" borderId="3" xfId="0" applyNumberFormat="1" applyFont="1" applyFill="1" applyBorder="1" applyAlignment="1" applyProtection="1">
      <alignment horizontal="left" vertical="top" wrapText="1"/>
    </xf>
    <xf numFmtId="0" fontId="6" fillId="0" borderId="4" xfId="0" applyNumberFormat="1" applyFont="1" applyFill="1" applyBorder="1" applyAlignment="1" applyProtection="1">
      <alignment horizontal="left" vertical="top" wrapText="1"/>
    </xf>
    <xf numFmtId="0" fontId="6" fillId="0" borderId="2" xfId="0" applyNumberFormat="1" applyFont="1" applyFill="1" applyBorder="1" applyAlignment="1" applyProtection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4" fillId="0" borderId="2" xfId="1" quotePrefix="1" applyFont="1" applyFill="1" applyBorder="1" applyAlignment="1">
      <alignment horizontal="left" vertical="center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6" fillId="0" borderId="11" xfId="0" applyNumberFormat="1" applyFont="1" applyFill="1" applyBorder="1" applyAlignment="1" applyProtection="1">
      <alignment horizontal="left" vertical="top" wrapTex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6" fillId="0" borderId="13" xfId="0" applyNumberFormat="1" applyFont="1" applyFill="1" applyBorder="1" applyAlignment="1" applyProtection="1">
      <alignment horizontal="left" vertical="top" wrapText="1"/>
    </xf>
    <xf numFmtId="0" fontId="4" fillId="0" borderId="12" xfId="1" quotePrefix="1" applyNumberFormat="1" applyFont="1" applyFill="1" applyBorder="1" applyAlignment="1">
      <alignment horizontal="center" vertical="center"/>
    </xf>
    <xf numFmtId="0" fontId="4" fillId="0" borderId="9" xfId="1" quotePrefix="1" applyNumberFormat="1" applyFont="1" applyFill="1" applyBorder="1" applyAlignment="1">
      <alignment horizontal="center" vertical="center"/>
    </xf>
    <xf numFmtId="0" fontId="9" fillId="0" borderId="11" xfId="1" quotePrefix="1" applyFont="1" applyFill="1" applyBorder="1" applyAlignment="1">
      <alignment horizontal="center" vertical="center"/>
    </xf>
    <xf numFmtId="0" fontId="9" fillId="0" borderId="8" xfId="1" quotePrefix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49" fontId="4" fillId="0" borderId="2" xfId="1" quotePrefix="1" applyNumberFormat="1" applyFont="1" applyFill="1" applyBorder="1" applyAlignment="1">
      <alignment horizontal="left" vertical="center"/>
    </xf>
    <xf numFmtId="49" fontId="10" fillId="0" borderId="3" xfId="0" applyNumberFormat="1" applyFont="1" applyFill="1" applyBorder="1" applyAlignment="1">
      <alignment horizontal="left"/>
    </xf>
    <xf numFmtId="49" fontId="10" fillId="0" borderId="4" xfId="0" applyNumberFormat="1" applyFont="1" applyFill="1" applyBorder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5"/>
  <sheetViews>
    <sheetView showGridLines="0" tabSelected="1" view="pageBreakPreview" zoomScale="60" zoomScaleNormal="85" workbookViewId="0">
      <selection activeCell="A3" sqref="A3:H3"/>
    </sheetView>
  </sheetViews>
  <sheetFormatPr defaultColWidth="9.140625" defaultRowHeight="15.75" x14ac:dyDescent="0.25"/>
  <cols>
    <col min="1" max="1" width="8.85546875" style="2" customWidth="1"/>
    <col min="2" max="2" width="64" style="6" customWidth="1"/>
    <col min="3" max="3" width="25.140625" style="7" customWidth="1"/>
    <col min="4" max="4" width="9.42578125" style="3" customWidth="1"/>
    <col min="5" max="5" width="11.5703125" style="4" customWidth="1"/>
    <col min="6" max="6" width="14.7109375" style="4" customWidth="1"/>
    <col min="7" max="7" width="10.5703125" style="1" customWidth="1"/>
    <col min="8" max="8" width="24.5703125" style="1" customWidth="1"/>
    <col min="9" max="16384" width="9.140625" style="1"/>
  </cols>
  <sheetData>
    <row r="1" spans="1:9" ht="34.5" customHeight="1" x14ac:dyDescent="0.25">
      <c r="A1" s="120" t="s">
        <v>90</v>
      </c>
      <c r="B1" s="121"/>
      <c r="C1" s="121"/>
      <c r="D1" s="121"/>
      <c r="E1" s="121"/>
      <c r="F1" s="121"/>
      <c r="G1" s="122"/>
      <c r="H1" s="122"/>
    </row>
    <row r="2" spans="1:9" ht="17.25" customHeight="1" x14ac:dyDescent="0.25">
      <c r="A2" s="8"/>
      <c r="B2" s="14"/>
      <c r="C2" s="15"/>
      <c r="D2" s="16"/>
      <c r="E2" s="16"/>
      <c r="F2" s="16"/>
    </row>
    <row r="3" spans="1:9" ht="21.75" customHeight="1" x14ac:dyDescent="0.25">
      <c r="A3" s="136" t="s">
        <v>8</v>
      </c>
      <c r="B3" s="136"/>
      <c r="C3" s="136"/>
      <c r="D3" s="136"/>
      <c r="E3" s="136"/>
      <c r="F3" s="136"/>
      <c r="G3" s="136"/>
      <c r="H3" s="136"/>
    </row>
    <row r="4" spans="1:9" ht="19.5" customHeight="1" thickBot="1" x14ac:dyDescent="0.3">
      <c r="A4" s="136" t="s">
        <v>15</v>
      </c>
      <c r="B4" s="136"/>
      <c r="C4" s="136"/>
      <c r="D4" s="136"/>
      <c r="E4" s="136"/>
      <c r="F4" s="136"/>
      <c r="G4" s="136"/>
      <c r="H4" s="136"/>
    </row>
    <row r="5" spans="1:9" ht="48.75" customHeight="1" thickBot="1" x14ac:dyDescent="0.3">
      <c r="A5" s="89" t="s">
        <v>0</v>
      </c>
      <c r="B5" s="90" t="s">
        <v>1</v>
      </c>
      <c r="C5" s="91" t="s">
        <v>18</v>
      </c>
      <c r="D5" s="92" t="s">
        <v>3</v>
      </c>
      <c r="E5" s="92" t="s">
        <v>2</v>
      </c>
      <c r="F5" s="93" t="s">
        <v>48</v>
      </c>
      <c r="G5" s="93" t="s">
        <v>49</v>
      </c>
      <c r="H5" s="93" t="s">
        <v>7</v>
      </c>
    </row>
    <row r="6" spans="1:9" ht="16.5" thickBot="1" x14ac:dyDescent="0.3">
      <c r="A6" s="9">
        <v>1</v>
      </c>
      <c r="B6" s="94">
        <v>2</v>
      </c>
      <c r="C6" s="10">
        <v>3</v>
      </c>
      <c r="D6" s="11">
        <v>4</v>
      </c>
      <c r="E6" s="11">
        <v>5</v>
      </c>
      <c r="F6" s="9" t="s">
        <v>17</v>
      </c>
      <c r="G6" s="9" t="s">
        <v>14</v>
      </c>
      <c r="H6" s="17">
        <v>8</v>
      </c>
    </row>
    <row r="7" spans="1:9" ht="22.5" customHeight="1" thickBot="1" x14ac:dyDescent="0.3">
      <c r="A7" s="137" t="s">
        <v>91</v>
      </c>
      <c r="B7" s="138"/>
      <c r="C7" s="138"/>
      <c r="D7" s="138"/>
      <c r="E7" s="138"/>
      <c r="F7" s="138"/>
      <c r="G7" s="138"/>
      <c r="H7" s="139"/>
      <c r="I7" s="5"/>
    </row>
    <row r="8" spans="1:9" ht="19.5" customHeight="1" thickBot="1" x14ac:dyDescent="0.3">
      <c r="A8" s="146" t="s">
        <v>82</v>
      </c>
      <c r="B8" s="147"/>
      <c r="C8" s="147"/>
      <c r="D8" s="147"/>
      <c r="E8" s="147"/>
      <c r="F8" s="147"/>
      <c r="G8" s="147"/>
      <c r="H8" s="148"/>
    </row>
    <row r="9" spans="1:9" ht="31.5" x14ac:dyDescent="0.25">
      <c r="A9" s="59" t="s">
        <v>12</v>
      </c>
      <c r="B9" s="60" t="s">
        <v>16</v>
      </c>
      <c r="C9" s="18" t="s">
        <v>77</v>
      </c>
      <c r="D9" s="18" t="s">
        <v>5</v>
      </c>
      <c r="E9" s="19">
        <v>1</v>
      </c>
      <c r="F9" s="61"/>
      <c r="G9" s="61"/>
      <c r="H9" s="62" t="s">
        <v>83</v>
      </c>
    </row>
    <row r="10" spans="1:9" ht="63" x14ac:dyDescent="0.25">
      <c r="A10" s="63" t="s">
        <v>67</v>
      </c>
      <c r="B10" s="64" t="s">
        <v>16</v>
      </c>
      <c r="C10" s="20" t="s">
        <v>19</v>
      </c>
      <c r="D10" s="20" t="s">
        <v>5</v>
      </c>
      <c r="E10" s="21">
        <v>7</v>
      </c>
      <c r="F10" s="65"/>
      <c r="G10" s="65"/>
      <c r="H10" s="66" t="s">
        <v>84</v>
      </c>
    </row>
    <row r="11" spans="1:9" ht="15.75" customHeight="1" x14ac:dyDescent="0.25">
      <c r="A11" s="63" t="s">
        <v>13</v>
      </c>
      <c r="B11" s="64" t="s">
        <v>16</v>
      </c>
      <c r="C11" s="20" t="s">
        <v>20</v>
      </c>
      <c r="D11" s="20" t="s">
        <v>5</v>
      </c>
      <c r="E11" s="21">
        <v>2</v>
      </c>
      <c r="F11" s="67"/>
      <c r="G11" s="67"/>
      <c r="H11" s="68" t="s">
        <v>57</v>
      </c>
    </row>
    <row r="12" spans="1:9" ht="50.45" customHeight="1" x14ac:dyDescent="0.25">
      <c r="A12" s="63" t="s">
        <v>68</v>
      </c>
      <c r="B12" s="64" t="s">
        <v>16</v>
      </c>
      <c r="C12" s="20" t="s">
        <v>22</v>
      </c>
      <c r="D12" s="20" t="s">
        <v>5</v>
      </c>
      <c r="E12" s="21">
        <v>1</v>
      </c>
      <c r="F12" s="65"/>
      <c r="G12" s="65"/>
      <c r="H12" s="66" t="s">
        <v>56</v>
      </c>
    </row>
    <row r="13" spans="1:9" ht="47.25" x14ac:dyDescent="0.25">
      <c r="A13" s="63" t="s">
        <v>6</v>
      </c>
      <c r="B13" s="64" t="s">
        <v>16</v>
      </c>
      <c r="C13" s="20" t="s">
        <v>21</v>
      </c>
      <c r="D13" s="20" t="s">
        <v>5</v>
      </c>
      <c r="E13" s="21">
        <v>5</v>
      </c>
      <c r="F13" s="67"/>
      <c r="G13" s="67"/>
      <c r="H13" s="68" t="s">
        <v>80</v>
      </c>
    </row>
    <row r="14" spans="1:9" ht="31.5" x14ac:dyDescent="0.25">
      <c r="A14" s="63" t="s">
        <v>17</v>
      </c>
      <c r="B14" s="64" t="s">
        <v>16</v>
      </c>
      <c r="C14" s="20" t="s">
        <v>23</v>
      </c>
      <c r="D14" s="20" t="s">
        <v>5</v>
      </c>
      <c r="E14" s="21">
        <v>3</v>
      </c>
      <c r="F14" s="65"/>
      <c r="G14" s="65"/>
      <c r="H14" s="69" t="s">
        <v>81</v>
      </c>
    </row>
    <row r="15" spans="1:9" ht="31.5" x14ac:dyDescent="0.25">
      <c r="A15" s="95" t="s">
        <v>14</v>
      </c>
      <c r="B15" s="96" t="s">
        <v>16</v>
      </c>
      <c r="C15" s="31" t="s">
        <v>24</v>
      </c>
      <c r="D15" s="31" t="s">
        <v>5</v>
      </c>
      <c r="E15" s="32">
        <v>2</v>
      </c>
      <c r="F15" s="97"/>
      <c r="G15" s="97"/>
      <c r="H15" s="98" t="s">
        <v>55</v>
      </c>
    </row>
    <row r="16" spans="1:9" ht="48" customHeight="1" x14ac:dyDescent="0.25">
      <c r="A16" s="63" t="s">
        <v>113</v>
      </c>
      <c r="B16" s="64" t="s">
        <v>116</v>
      </c>
      <c r="C16" s="20" t="s">
        <v>118</v>
      </c>
      <c r="D16" s="20" t="s">
        <v>5</v>
      </c>
      <c r="E16" s="21">
        <v>21</v>
      </c>
      <c r="F16" s="65"/>
      <c r="G16" s="65"/>
      <c r="H16" s="69" t="s">
        <v>115</v>
      </c>
    </row>
    <row r="17" spans="1:8" ht="55.5" customHeight="1" thickBot="1" x14ac:dyDescent="0.3">
      <c r="A17" s="70" t="s">
        <v>114</v>
      </c>
      <c r="B17" s="71" t="s">
        <v>117</v>
      </c>
      <c r="C17" s="22" t="s">
        <v>118</v>
      </c>
      <c r="D17" s="22" t="s">
        <v>5</v>
      </c>
      <c r="E17" s="23">
        <v>21</v>
      </c>
      <c r="F17" s="72"/>
      <c r="G17" s="72"/>
      <c r="H17" s="73" t="s">
        <v>115</v>
      </c>
    </row>
    <row r="18" spans="1:8" ht="28.9" customHeight="1" thickBot="1" x14ac:dyDescent="0.3">
      <c r="A18" s="129" t="s">
        <v>58</v>
      </c>
      <c r="B18" s="134"/>
      <c r="C18" s="134"/>
      <c r="D18" s="134"/>
      <c r="E18" s="134"/>
      <c r="F18" s="134"/>
      <c r="G18" s="134"/>
      <c r="H18" s="135"/>
    </row>
    <row r="19" spans="1:8" ht="23.25" customHeight="1" thickBot="1" x14ac:dyDescent="0.3">
      <c r="A19" s="140" t="s">
        <v>102</v>
      </c>
      <c r="B19" s="153"/>
      <c r="C19" s="153"/>
      <c r="D19" s="153"/>
      <c r="E19" s="153"/>
      <c r="F19" s="153"/>
      <c r="G19" s="153"/>
      <c r="H19" s="154"/>
    </row>
    <row r="20" spans="1:8" x14ac:dyDescent="0.25">
      <c r="A20" s="24">
        <v>10</v>
      </c>
      <c r="B20" s="58" t="s">
        <v>33</v>
      </c>
      <c r="C20" s="74" t="s">
        <v>25</v>
      </c>
      <c r="D20" s="19" t="s">
        <v>4</v>
      </c>
      <c r="E20" s="19">
        <v>100</v>
      </c>
      <c r="F20" s="75">
        <v>31.4</v>
      </c>
      <c r="G20" s="75">
        <v>3.1E-2</v>
      </c>
      <c r="H20" s="76"/>
    </row>
    <row r="21" spans="1:8" x14ac:dyDescent="0.25">
      <c r="A21" s="25">
        <f>A20+1</f>
        <v>11</v>
      </c>
      <c r="B21" s="26" t="s">
        <v>26</v>
      </c>
      <c r="C21" s="77" t="s">
        <v>25</v>
      </c>
      <c r="D21" s="21" t="s">
        <v>4</v>
      </c>
      <c r="E21" s="21">
        <v>230</v>
      </c>
      <c r="F21" s="78" t="s">
        <v>70</v>
      </c>
      <c r="G21" s="79">
        <v>0.112</v>
      </c>
      <c r="H21" s="80"/>
    </row>
    <row r="22" spans="1:8" x14ac:dyDescent="0.25">
      <c r="A22" s="25">
        <f t="shared" ref="A22:A42" si="0">A21+1</f>
        <v>12</v>
      </c>
      <c r="B22" s="26" t="s">
        <v>28</v>
      </c>
      <c r="C22" s="81" t="s">
        <v>27</v>
      </c>
      <c r="D22" s="21" t="s">
        <v>4</v>
      </c>
      <c r="E22" s="21">
        <v>240</v>
      </c>
      <c r="F22" s="79">
        <v>193.01</v>
      </c>
      <c r="G22" s="79">
        <v>0.193</v>
      </c>
      <c r="H22" s="80"/>
    </row>
    <row r="23" spans="1:8" ht="22.5" customHeight="1" x14ac:dyDescent="0.25">
      <c r="A23" s="25">
        <f t="shared" si="0"/>
        <v>13</v>
      </c>
      <c r="B23" s="26" t="s">
        <v>29</v>
      </c>
      <c r="C23" s="77" t="s">
        <v>25</v>
      </c>
      <c r="D23" s="21" t="s">
        <v>4</v>
      </c>
      <c r="E23" s="21">
        <v>135</v>
      </c>
      <c r="F23" s="79">
        <v>169.64</v>
      </c>
      <c r="G23" s="79">
        <v>0.16900000000000001</v>
      </c>
      <c r="H23" s="80"/>
    </row>
    <row r="24" spans="1:8" ht="36" customHeight="1" x14ac:dyDescent="0.25">
      <c r="A24" s="25">
        <f t="shared" si="0"/>
        <v>14</v>
      </c>
      <c r="B24" s="26" t="s">
        <v>30</v>
      </c>
      <c r="C24" s="27" t="s">
        <v>32</v>
      </c>
      <c r="D24" s="21" t="s">
        <v>4</v>
      </c>
      <c r="E24" s="21">
        <v>50</v>
      </c>
      <c r="F24" s="79">
        <v>98.17</v>
      </c>
      <c r="G24" s="79">
        <v>9.8000000000000004E-2</v>
      </c>
      <c r="H24" s="80"/>
    </row>
    <row r="25" spans="1:8" ht="36.75" customHeight="1" x14ac:dyDescent="0.25">
      <c r="A25" s="25">
        <f t="shared" si="0"/>
        <v>15</v>
      </c>
      <c r="B25" s="26" t="s">
        <v>31</v>
      </c>
      <c r="C25" s="27" t="s">
        <v>41</v>
      </c>
      <c r="D25" s="21" t="s">
        <v>4</v>
      </c>
      <c r="E25" s="21">
        <v>260</v>
      </c>
      <c r="F25" s="79">
        <v>862.7</v>
      </c>
      <c r="G25" s="79" t="s">
        <v>71</v>
      </c>
      <c r="H25" s="80"/>
    </row>
    <row r="26" spans="1:8" ht="31.5" x14ac:dyDescent="0.25">
      <c r="A26" s="25">
        <f t="shared" si="0"/>
        <v>16</v>
      </c>
      <c r="B26" s="26" t="s">
        <v>34</v>
      </c>
      <c r="C26" s="27" t="s">
        <v>42</v>
      </c>
      <c r="D26" s="21" t="s">
        <v>4</v>
      </c>
      <c r="E26" s="21">
        <v>150</v>
      </c>
      <c r="F26" s="79" t="s">
        <v>72</v>
      </c>
      <c r="G26" s="79">
        <v>0.753</v>
      </c>
      <c r="H26" s="80"/>
    </row>
    <row r="27" spans="1:8" ht="47.25" x14ac:dyDescent="0.25">
      <c r="A27" s="25">
        <f t="shared" si="0"/>
        <v>17</v>
      </c>
      <c r="B27" s="26" t="s">
        <v>35</v>
      </c>
      <c r="C27" s="27" t="s">
        <v>43</v>
      </c>
      <c r="D27" s="21" t="s">
        <v>4</v>
      </c>
      <c r="E27" s="21">
        <v>270</v>
      </c>
      <c r="F27" s="79">
        <v>2120.58</v>
      </c>
      <c r="G27" s="79">
        <v>2.12</v>
      </c>
      <c r="H27" s="80"/>
    </row>
    <row r="28" spans="1:8" ht="47.25" x14ac:dyDescent="0.25">
      <c r="A28" s="25">
        <f t="shared" si="0"/>
        <v>18</v>
      </c>
      <c r="B28" s="26" t="s">
        <v>36</v>
      </c>
      <c r="C28" s="27" t="s">
        <v>44</v>
      </c>
      <c r="D28" s="21" t="s">
        <v>4</v>
      </c>
      <c r="E28" s="21">
        <v>90</v>
      </c>
      <c r="F28" s="79">
        <v>1104.47</v>
      </c>
      <c r="G28" s="79">
        <v>1.1000000000000001</v>
      </c>
      <c r="H28" s="80"/>
    </row>
    <row r="29" spans="1:8" ht="47.25" x14ac:dyDescent="0.25">
      <c r="A29" s="25">
        <f t="shared" si="0"/>
        <v>19</v>
      </c>
      <c r="B29" s="26" t="s">
        <v>37</v>
      </c>
      <c r="C29" s="27" t="s">
        <v>45</v>
      </c>
      <c r="D29" s="21" t="s">
        <v>4</v>
      </c>
      <c r="E29" s="21">
        <v>80</v>
      </c>
      <c r="F29" s="79">
        <v>1413.72</v>
      </c>
      <c r="G29" s="82">
        <v>1.4</v>
      </c>
      <c r="H29" s="80"/>
    </row>
    <row r="30" spans="1:8" ht="49.5" customHeight="1" x14ac:dyDescent="0.25">
      <c r="A30" s="25">
        <f t="shared" si="0"/>
        <v>20</v>
      </c>
      <c r="B30" s="26" t="s">
        <v>38</v>
      </c>
      <c r="C30" s="27" t="s">
        <v>46</v>
      </c>
      <c r="D30" s="21" t="s">
        <v>4</v>
      </c>
      <c r="E30" s="21">
        <v>250</v>
      </c>
      <c r="F30" s="79">
        <v>7853</v>
      </c>
      <c r="G30" s="82">
        <v>7.8</v>
      </c>
      <c r="H30" s="80"/>
    </row>
    <row r="31" spans="1:8" ht="48.75" customHeight="1" x14ac:dyDescent="0.25">
      <c r="A31" s="25">
        <f t="shared" si="0"/>
        <v>21</v>
      </c>
      <c r="B31" s="26" t="s">
        <v>39</v>
      </c>
      <c r="C31" s="27" t="s">
        <v>47</v>
      </c>
      <c r="D31" s="21" t="s">
        <v>4</v>
      </c>
      <c r="E31" s="21">
        <v>280</v>
      </c>
      <c r="F31" s="83">
        <v>13742</v>
      </c>
      <c r="G31" s="82">
        <v>13.7</v>
      </c>
      <c r="H31" s="80"/>
    </row>
    <row r="32" spans="1:8" x14ac:dyDescent="0.25">
      <c r="A32" s="25">
        <f t="shared" si="0"/>
        <v>22</v>
      </c>
      <c r="B32" s="77" t="s">
        <v>33</v>
      </c>
      <c r="C32" s="81" t="s">
        <v>40</v>
      </c>
      <c r="D32" s="20" t="s">
        <v>4</v>
      </c>
      <c r="E32" s="21">
        <v>140</v>
      </c>
      <c r="F32" s="83">
        <v>43.99</v>
      </c>
      <c r="G32" s="83">
        <v>4.2999999999999997E-2</v>
      </c>
      <c r="H32" s="28"/>
    </row>
    <row r="33" spans="1:8" x14ac:dyDescent="0.25">
      <c r="A33" s="25">
        <f t="shared" si="0"/>
        <v>23</v>
      </c>
      <c r="B33" s="77" t="s">
        <v>26</v>
      </c>
      <c r="C33" s="81" t="s">
        <v>40</v>
      </c>
      <c r="D33" s="20" t="s">
        <v>4</v>
      </c>
      <c r="E33" s="21">
        <v>170</v>
      </c>
      <c r="F33" s="83">
        <v>83.45</v>
      </c>
      <c r="G33" s="83">
        <v>8.3000000000000004E-2</v>
      </c>
      <c r="H33" s="28"/>
    </row>
    <row r="34" spans="1:8" x14ac:dyDescent="0.25">
      <c r="A34" s="25">
        <f t="shared" si="0"/>
        <v>24</v>
      </c>
      <c r="B34" s="77" t="s">
        <v>28</v>
      </c>
      <c r="C34" s="81" t="s">
        <v>40</v>
      </c>
      <c r="D34" s="20" t="s">
        <v>4</v>
      </c>
      <c r="E34" s="21">
        <v>300</v>
      </c>
      <c r="F34" s="83">
        <v>241.2</v>
      </c>
      <c r="G34" s="83">
        <v>0.24099999999999999</v>
      </c>
      <c r="H34" s="28"/>
    </row>
    <row r="35" spans="1:8" x14ac:dyDescent="0.25">
      <c r="A35" s="25">
        <f t="shared" si="0"/>
        <v>25</v>
      </c>
      <c r="B35" s="77" t="s">
        <v>29</v>
      </c>
      <c r="C35" s="81" t="s">
        <v>40</v>
      </c>
      <c r="D35" s="20" t="s">
        <v>4</v>
      </c>
      <c r="E35" s="21">
        <v>130</v>
      </c>
      <c r="F35" s="83">
        <v>163.30000000000001</v>
      </c>
      <c r="G35" s="83">
        <v>0.16300000000000001</v>
      </c>
      <c r="H35" s="28"/>
    </row>
    <row r="36" spans="1:8" ht="39" customHeight="1" x14ac:dyDescent="0.25">
      <c r="A36" s="25">
        <f t="shared" si="0"/>
        <v>26</v>
      </c>
      <c r="B36" s="26" t="s">
        <v>30</v>
      </c>
      <c r="C36" s="27" t="s">
        <v>32</v>
      </c>
      <c r="D36" s="20" t="s">
        <v>4</v>
      </c>
      <c r="E36" s="21">
        <v>170</v>
      </c>
      <c r="F36" s="83">
        <v>335</v>
      </c>
      <c r="G36" s="83">
        <v>0.33500000000000002</v>
      </c>
      <c r="H36" s="28"/>
    </row>
    <row r="37" spans="1:8" ht="47.25" customHeight="1" x14ac:dyDescent="0.25">
      <c r="A37" s="25">
        <f t="shared" si="0"/>
        <v>27</v>
      </c>
      <c r="B37" s="26" t="s">
        <v>31</v>
      </c>
      <c r="C37" s="27" t="s">
        <v>41</v>
      </c>
      <c r="D37" s="20" t="s">
        <v>4</v>
      </c>
      <c r="E37" s="21">
        <v>540</v>
      </c>
      <c r="F37" s="83">
        <v>1791</v>
      </c>
      <c r="G37" s="83">
        <v>1.7</v>
      </c>
      <c r="H37" s="28"/>
    </row>
    <row r="38" spans="1:8" ht="36" customHeight="1" x14ac:dyDescent="0.25">
      <c r="A38" s="25">
        <f t="shared" si="0"/>
        <v>28</v>
      </c>
      <c r="B38" s="26" t="s">
        <v>34</v>
      </c>
      <c r="C38" s="27" t="s">
        <v>42</v>
      </c>
      <c r="D38" s="20" t="s">
        <v>4</v>
      </c>
      <c r="E38" s="21">
        <v>210</v>
      </c>
      <c r="F38" s="83">
        <v>1055</v>
      </c>
      <c r="G38" s="83">
        <v>1.05</v>
      </c>
      <c r="H38" s="28"/>
    </row>
    <row r="39" spans="1:8" ht="54.75" customHeight="1" x14ac:dyDescent="0.25">
      <c r="A39" s="25">
        <f t="shared" si="0"/>
        <v>29</v>
      </c>
      <c r="B39" s="26" t="s">
        <v>35</v>
      </c>
      <c r="C39" s="27" t="s">
        <v>43</v>
      </c>
      <c r="D39" s="20" t="s">
        <v>4</v>
      </c>
      <c r="E39" s="21">
        <v>120</v>
      </c>
      <c r="F39" s="83">
        <v>942.4</v>
      </c>
      <c r="G39" s="83">
        <v>0.94199999999999995</v>
      </c>
      <c r="H39" s="28"/>
    </row>
    <row r="40" spans="1:8" ht="55.5" customHeight="1" x14ac:dyDescent="0.25">
      <c r="A40" s="25">
        <f t="shared" si="0"/>
        <v>30</v>
      </c>
      <c r="B40" s="26" t="s">
        <v>36</v>
      </c>
      <c r="C40" s="27" t="s">
        <v>44</v>
      </c>
      <c r="D40" s="20" t="s">
        <v>4</v>
      </c>
      <c r="E40" s="21">
        <v>10</v>
      </c>
      <c r="F40" s="83">
        <v>122.7</v>
      </c>
      <c r="G40" s="83">
        <v>0.12</v>
      </c>
      <c r="H40" s="28"/>
    </row>
    <row r="41" spans="1:8" ht="53.25" customHeight="1" x14ac:dyDescent="0.25">
      <c r="A41" s="25">
        <f t="shared" si="0"/>
        <v>31</v>
      </c>
      <c r="B41" s="26" t="s">
        <v>37</v>
      </c>
      <c r="C41" s="27" t="s">
        <v>45</v>
      </c>
      <c r="D41" s="20" t="s">
        <v>4</v>
      </c>
      <c r="E41" s="21">
        <v>10</v>
      </c>
      <c r="F41" s="83">
        <v>176.7</v>
      </c>
      <c r="G41" s="83">
        <v>0.17</v>
      </c>
      <c r="H41" s="28"/>
    </row>
    <row r="42" spans="1:8" ht="51.75" customHeight="1" thickBot="1" x14ac:dyDescent="0.3">
      <c r="A42" s="25">
        <f t="shared" si="0"/>
        <v>32</v>
      </c>
      <c r="B42" s="84" t="s">
        <v>38</v>
      </c>
      <c r="C42" s="30" t="s">
        <v>46</v>
      </c>
      <c r="D42" s="31" t="s">
        <v>4</v>
      </c>
      <c r="E42" s="32">
        <v>180</v>
      </c>
      <c r="F42" s="85">
        <v>5654</v>
      </c>
      <c r="G42" s="85">
        <v>5.65</v>
      </c>
      <c r="H42" s="33"/>
    </row>
    <row r="43" spans="1:8" ht="37.5" customHeight="1" thickBot="1" x14ac:dyDescent="0.3">
      <c r="A43" s="155" t="s">
        <v>103</v>
      </c>
      <c r="B43" s="156"/>
      <c r="C43" s="156"/>
      <c r="D43" s="156"/>
      <c r="E43" s="156"/>
      <c r="F43" s="156"/>
      <c r="G43" s="156"/>
      <c r="H43" s="157"/>
    </row>
    <row r="44" spans="1:8" ht="51" customHeight="1" thickBot="1" x14ac:dyDescent="0.3">
      <c r="A44" s="106">
        <v>33</v>
      </c>
      <c r="B44" s="107" t="s">
        <v>120</v>
      </c>
      <c r="C44" s="108"/>
      <c r="D44" s="109" t="s">
        <v>104</v>
      </c>
      <c r="E44" s="113">
        <v>1200</v>
      </c>
      <c r="F44" s="114"/>
      <c r="G44" s="114"/>
      <c r="H44" s="112" t="s">
        <v>112</v>
      </c>
    </row>
    <row r="45" spans="1:8" ht="21.6" customHeight="1" x14ac:dyDescent="0.25">
      <c r="A45" s="151" t="s">
        <v>73</v>
      </c>
      <c r="B45" s="34"/>
      <c r="C45" s="34"/>
      <c r="D45" s="34"/>
      <c r="E45" s="34"/>
      <c r="F45" s="34"/>
      <c r="G45" s="149">
        <f>SUM(G20:G42)</f>
        <v>37.972999999999992</v>
      </c>
      <c r="H45" s="35"/>
    </row>
    <row r="46" spans="1:8" ht="18.600000000000001" customHeight="1" thickBot="1" x14ac:dyDescent="0.3">
      <c r="A46" s="152"/>
      <c r="B46" s="36"/>
      <c r="C46" s="36"/>
      <c r="D46" s="36"/>
      <c r="E46" s="36"/>
      <c r="F46" s="36"/>
      <c r="G46" s="150"/>
      <c r="H46" s="37"/>
    </row>
    <row r="47" spans="1:8" ht="18.600000000000001" customHeight="1" thickBot="1" x14ac:dyDescent="0.3">
      <c r="A47" s="129" t="s">
        <v>111</v>
      </c>
      <c r="B47" s="134"/>
      <c r="C47" s="134"/>
      <c r="D47" s="134"/>
      <c r="E47" s="134"/>
      <c r="F47" s="134"/>
      <c r="G47" s="134"/>
      <c r="H47" s="135"/>
    </row>
    <row r="48" spans="1:8" ht="51.75" customHeight="1" x14ac:dyDescent="0.25">
      <c r="A48" s="24">
        <v>34</v>
      </c>
      <c r="B48" s="58" t="s">
        <v>64</v>
      </c>
      <c r="C48" s="38"/>
      <c r="D48" s="18" t="s">
        <v>5</v>
      </c>
      <c r="E48" s="19">
        <v>11</v>
      </c>
      <c r="F48" s="86"/>
      <c r="G48" s="86"/>
      <c r="H48" s="39"/>
    </row>
    <row r="49" spans="1:8" ht="51.75" customHeight="1" x14ac:dyDescent="0.25">
      <c r="A49" s="25">
        <v>35</v>
      </c>
      <c r="B49" s="26" t="s">
        <v>65</v>
      </c>
      <c r="C49" s="27"/>
      <c r="D49" s="20" t="s">
        <v>5</v>
      </c>
      <c r="E49" s="21">
        <v>5</v>
      </c>
      <c r="F49" s="87"/>
      <c r="G49" s="87"/>
      <c r="H49" s="28"/>
    </row>
    <row r="50" spans="1:8" ht="51.75" customHeight="1" thickBot="1" x14ac:dyDescent="0.3">
      <c r="A50" s="40">
        <v>36</v>
      </c>
      <c r="B50" s="41" t="s">
        <v>66</v>
      </c>
      <c r="C50" s="42"/>
      <c r="D50" s="22" t="s">
        <v>5</v>
      </c>
      <c r="E50" s="23">
        <v>5</v>
      </c>
      <c r="F50" s="88"/>
      <c r="G50" s="88"/>
      <c r="H50" s="43"/>
    </row>
    <row r="51" spans="1:8" ht="22.9" customHeight="1" thickBot="1" x14ac:dyDescent="0.3">
      <c r="A51" s="126" t="s">
        <v>59</v>
      </c>
      <c r="B51" s="127"/>
      <c r="C51" s="127"/>
      <c r="D51" s="127"/>
      <c r="E51" s="127"/>
      <c r="F51" s="127"/>
      <c r="G51" s="127"/>
      <c r="H51" s="128"/>
    </row>
    <row r="52" spans="1:8" ht="22.9" customHeight="1" thickBot="1" x14ac:dyDescent="0.3">
      <c r="A52" s="123" t="s">
        <v>99</v>
      </c>
      <c r="B52" s="124"/>
      <c r="C52" s="124"/>
      <c r="D52" s="124"/>
      <c r="E52" s="124"/>
      <c r="F52" s="124"/>
      <c r="G52" s="124"/>
      <c r="H52" s="125"/>
    </row>
    <row r="53" spans="1:8" ht="65.25" customHeight="1" x14ac:dyDescent="0.25">
      <c r="A53" s="24">
        <v>37</v>
      </c>
      <c r="B53" s="44" t="s">
        <v>50</v>
      </c>
      <c r="C53" s="38"/>
      <c r="D53" s="18" t="s">
        <v>5</v>
      </c>
      <c r="E53" s="19">
        <v>1</v>
      </c>
      <c r="F53" s="45"/>
      <c r="G53" s="45"/>
      <c r="H53" s="57" t="s">
        <v>92</v>
      </c>
    </row>
    <row r="54" spans="1:8" ht="63" customHeight="1" x14ac:dyDescent="0.25">
      <c r="A54" s="25">
        <v>38</v>
      </c>
      <c r="B54" s="46" t="s">
        <v>51</v>
      </c>
      <c r="C54" s="27"/>
      <c r="D54" s="20" t="s">
        <v>5</v>
      </c>
      <c r="E54" s="21">
        <v>1</v>
      </c>
      <c r="F54" s="47"/>
      <c r="G54" s="47"/>
      <c r="H54" s="56" t="s">
        <v>92</v>
      </c>
    </row>
    <row r="55" spans="1:8" ht="51.75" customHeight="1" x14ac:dyDescent="0.25">
      <c r="A55" s="25">
        <v>39</v>
      </c>
      <c r="B55" s="26" t="s">
        <v>52</v>
      </c>
      <c r="C55" s="27"/>
      <c r="D55" s="20" t="s">
        <v>5</v>
      </c>
      <c r="E55" s="21">
        <v>1</v>
      </c>
      <c r="F55" s="47"/>
      <c r="G55" s="47"/>
      <c r="H55" s="28"/>
    </row>
    <row r="56" spans="1:8" ht="51.75" customHeight="1" thickBot="1" x14ac:dyDescent="0.3">
      <c r="A56" s="40">
        <v>40</v>
      </c>
      <c r="B56" s="41" t="s">
        <v>53</v>
      </c>
      <c r="C56" s="42"/>
      <c r="D56" s="22" t="s">
        <v>5</v>
      </c>
      <c r="E56" s="23">
        <v>1</v>
      </c>
      <c r="F56" s="48"/>
      <c r="G56" s="48"/>
      <c r="H56" s="43"/>
    </row>
    <row r="57" spans="1:8" ht="29.25" customHeight="1" thickBot="1" x14ac:dyDescent="0.3">
      <c r="A57" s="123" t="s">
        <v>105</v>
      </c>
      <c r="B57" s="124"/>
      <c r="C57" s="124"/>
      <c r="D57" s="124"/>
      <c r="E57" s="124"/>
      <c r="F57" s="124"/>
      <c r="G57" s="124"/>
      <c r="H57" s="125"/>
    </row>
    <row r="58" spans="1:8" ht="36" customHeight="1" x14ac:dyDescent="0.25">
      <c r="A58" s="24">
        <v>41</v>
      </c>
      <c r="B58" s="58" t="s">
        <v>106</v>
      </c>
      <c r="C58" s="18" t="s">
        <v>108</v>
      </c>
      <c r="D58" s="18" t="s">
        <v>110</v>
      </c>
      <c r="E58" s="19">
        <v>1</v>
      </c>
      <c r="F58" s="45"/>
      <c r="G58" s="45"/>
      <c r="H58" s="39"/>
    </row>
    <row r="59" spans="1:8" ht="33.75" customHeight="1" thickBot="1" x14ac:dyDescent="0.3">
      <c r="A59" s="40">
        <v>42</v>
      </c>
      <c r="B59" s="41" t="s">
        <v>107</v>
      </c>
      <c r="C59" s="22" t="s">
        <v>109</v>
      </c>
      <c r="D59" s="22" t="s">
        <v>110</v>
      </c>
      <c r="E59" s="23">
        <v>1</v>
      </c>
      <c r="F59" s="48"/>
      <c r="G59" s="48"/>
      <c r="H59" s="43"/>
    </row>
    <row r="60" spans="1:8" ht="24" customHeight="1" thickBot="1" x14ac:dyDescent="0.3">
      <c r="A60" s="123" t="s">
        <v>94</v>
      </c>
      <c r="B60" s="124"/>
      <c r="C60" s="124"/>
      <c r="D60" s="124"/>
      <c r="E60" s="124"/>
      <c r="F60" s="124"/>
      <c r="G60" s="124"/>
      <c r="H60" s="125"/>
    </row>
    <row r="61" spans="1:8" ht="45" customHeight="1" x14ac:dyDescent="0.25">
      <c r="A61" s="24">
        <v>43</v>
      </c>
      <c r="B61" s="44" t="s">
        <v>95</v>
      </c>
      <c r="C61" s="18" t="s">
        <v>97</v>
      </c>
      <c r="D61" s="18" t="s">
        <v>5</v>
      </c>
      <c r="E61" s="19">
        <v>4</v>
      </c>
      <c r="F61" s="45"/>
      <c r="G61" s="45"/>
      <c r="H61" s="39"/>
    </row>
    <row r="62" spans="1:8" ht="46.5" customHeight="1" thickBot="1" x14ac:dyDescent="0.3">
      <c r="A62" s="40">
        <v>44</v>
      </c>
      <c r="B62" s="49" t="s">
        <v>96</v>
      </c>
      <c r="C62" s="49" t="s">
        <v>98</v>
      </c>
      <c r="D62" s="22" t="s">
        <v>5</v>
      </c>
      <c r="E62" s="23">
        <v>4</v>
      </c>
      <c r="F62" s="48"/>
      <c r="G62" s="48"/>
      <c r="H62" s="43"/>
    </row>
    <row r="63" spans="1:8" ht="23.45" customHeight="1" thickBot="1" x14ac:dyDescent="0.3">
      <c r="A63" s="129" t="s">
        <v>93</v>
      </c>
      <c r="B63" s="134"/>
      <c r="C63" s="134"/>
      <c r="D63" s="134"/>
      <c r="E63" s="134"/>
      <c r="F63" s="134"/>
      <c r="G63" s="134"/>
      <c r="H63" s="135"/>
    </row>
    <row r="64" spans="1:8" ht="51.75" customHeight="1" x14ac:dyDescent="0.25">
      <c r="A64" s="24">
        <v>45</v>
      </c>
      <c r="B64" s="44" t="s">
        <v>61</v>
      </c>
      <c r="C64" s="38"/>
      <c r="D64" s="18" t="s">
        <v>54</v>
      </c>
      <c r="E64" s="19">
        <v>2</v>
      </c>
      <c r="F64" s="45"/>
      <c r="G64" s="45"/>
      <c r="H64" s="39"/>
    </row>
    <row r="65" spans="1:9" ht="51.75" customHeight="1" x14ac:dyDescent="0.25">
      <c r="A65" s="25">
        <v>46</v>
      </c>
      <c r="B65" s="46" t="s">
        <v>60</v>
      </c>
      <c r="C65" s="27"/>
      <c r="D65" s="20" t="s">
        <v>54</v>
      </c>
      <c r="E65" s="21">
        <v>2</v>
      </c>
      <c r="F65" s="47"/>
      <c r="G65" s="47"/>
      <c r="H65" s="28"/>
    </row>
    <row r="66" spans="1:9" ht="22.9" customHeight="1" thickBot="1" x14ac:dyDescent="0.3">
      <c r="A66" s="126" t="s">
        <v>62</v>
      </c>
      <c r="B66" s="127"/>
      <c r="C66" s="127"/>
      <c r="D66" s="127"/>
      <c r="E66" s="127"/>
      <c r="F66" s="127"/>
      <c r="G66" s="127"/>
      <c r="H66" s="128"/>
    </row>
    <row r="67" spans="1:9" ht="22.9" customHeight="1" thickBot="1" x14ac:dyDescent="0.3">
      <c r="A67" s="123" t="s">
        <v>85</v>
      </c>
      <c r="B67" s="132"/>
      <c r="C67" s="132"/>
      <c r="D67" s="132"/>
      <c r="E67" s="132"/>
      <c r="F67" s="132"/>
      <c r="G67" s="132"/>
      <c r="H67" s="133"/>
    </row>
    <row r="68" spans="1:9" ht="22.9" customHeight="1" x14ac:dyDescent="0.25">
      <c r="A68" s="24">
        <v>47</v>
      </c>
      <c r="B68" s="44" t="s">
        <v>74</v>
      </c>
      <c r="C68" s="38"/>
      <c r="D68" s="18" t="s">
        <v>5</v>
      </c>
      <c r="E68" s="19">
        <v>21</v>
      </c>
      <c r="F68" s="45"/>
      <c r="G68" s="45"/>
      <c r="H68" s="39"/>
      <c r="I68" s="1" t="s">
        <v>115</v>
      </c>
    </row>
    <row r="69" spans="1:9" ht="34.15" customHeight="1" x14ac:dyDescent="0.25">
      <c r="A69" s="25">
        <v>48</v>
      </c>
      <c r="B69" s="46" t="s">
        <v>89</v>
      </c>
      <c r="C69" s="27"/>
      <c r="D69" s="20" t="s">
        <v>5</v>
      </c>
      <c r="E69" s="21">
        <v>21</v>
      </c>
      <c r="F69" s="47"/>
      <c r="G69" s="47"/>
      <c r="H69" s="28"/>
      <c r="I69" s="1" t="s">
        <v>115</v>
      </c>
    </row>
    <row r="70" spans="1:9" ht="34.15" customHeight="1" x14ac:dyDescent="0.25">
      <c r="A70" s="29">
        <v>49</v>
      </c>
      <c r="B70" s="118" t="s">
        <v>87</v>
      </c>
      <c r="C70" s="30"/>
      <c r="D70" s="31" t="s">
        <v>5</v>
      </c>
      <c r="E70" s="32">
        <v>21</v>
      </c>
      <c r="F70" s="119"/>
      <c r="G70" s="119"/>
      <c r="H70" s="33"/>
      <c r="I70" s="1" t="s">
        <v>115</v>
      </c>
    </row>
    <row r="71" spans="1:9" ht="22.9" customHeight="1" thickBot="1" x14ac:dyDescent="0.3">
      <c r="A71" s="40">
        <v>50</v>
      </c>
      <c r="B71" s="49" t="s">
        <v>63</v>
      </c>
      <c r="C71" s="42"/>
      <c r="D71" s="22" t="s">
        <v>5</v>
      </c>
      <c r="E71" s="23">
        <v>21</v>
      </c>
      <c r="F71" s="48"/>
      <c r="G71" s="48"/>
      <c r="H71" s="43"/>
    </row>
    <row r="72" spans="1:9" ht="22.9" customHeight="1" thickBot="1" x14ac:dyDescent="0.3">
      <c r="A72" s="129" t="s">
        <v>86</v>
      </c>
      <c r="B72" s="130"/>
      <c r="C72" s="130"/>
      <c r="D72" s="130"/>
      <c r="E72" s="130"/>
      <c r="F72" s="130"/>
      <c r="G72" s="130"/>
      <c r="H72" s="131"/>
    </row>
    <row r="73" spans="1:9" ht="22.9" customHeight="1" x14ac:dyDescent="0.25">
      <c r="A73" s="24">
        <v>51</v>
      </c>
      <c r="B73" s="44" t="s">
        <v>88</v>
      </c>
      <c r="C73" s="38"/>
      <c r="D73" s="18" t="s">
        <v>5</v>
      </c>
      <c r="E73" s="19">
        <v>21</v>
      </c>
      <c r="F73" s="45"/>
      <c r="G73" s="45"/>
      <c r="H73" s="115" t="s">
        <v>112</v>
      </c>
    </row>
    <row r="74" spans="1:9" ht="22.9" customHeight="1" x14ac:dyDescent="0.25">
      <c r="A74" s="25">
        <v>52</v>
      </c>
      <c r="B74" s="46" t="s">
        <v>75</v>
      </c>
      <c r="C74" s="27"/>
      <c r="D74" s="20" t="s">
        <v>5</v>
      </c>
      <c r="E74" s="21">
        <v>21</v>
      </c>
      <c r="F74" s="47"/>
      <c r="G74" s="47"/>
      <c r="H74" s="116" t="s">
        <v>112</v>
      </c>
    </row>
    <row r="75" spans="1:9" ht="22.9" customHeight="1" x14ac:dyDescent="0.25">
      <c r="A75" s="25">
        <v>53</v>
      </c>
      <c r="B75" s="46" t="s">
        <v>69</v>
      </c>
      <c r="C75" s="27"/>
      <c r="D75" s="20" t="s">
        <v>5</v>
      </c>
      <c r="E75" s="21">
        <v>21</v>
      </c>
      <c r="F75" s="47"/>
      <c r="G75" s="47"/>
      <c r="H75" s="116" t="s">
        <v>112</v>
      </c>
    </row>
    <row r="76" spans="1:9" ht="16.5" thickBot="1" x14ac:dyDescent="0.3">
      <c r="A76" s="40">
        <v>54</v>
      </c>
      <c r="B76" s="49" t="s">
        <v>76</v>
      </c>
      <c r="C76" s="42"/>
      <c r="D76" s="22" t="s">
        <v>5</v>
      </c>
      <c r="E76" s="23">
        <v>21</v>
      </c>
      <c r="F76" s="48"/>
      <c r="G76" s="48"/>
      <c r="H76" s="117" t="s">
        <v>112</v>
      </c>
    </row>
    <row r="77" spans="1:9" ht="19.5" thickBot="1" x14ac:dyDescent="0.3">
      <c r="A77" s="129" t="s">
        <v>78</v>
      </c>
      <c r="B77" s="130"/>
      <c r="C77" s="130"/>
      <c r="D77" s="130"/>
      <c r="E77" s="130"/>
      <c r="F77" s="130"/>
      <c r="G77" s="130"/>
      <c r="H77" s="131"/>
    </row>
    <row r="78" spans="1:9" ht="16.5" thickBot="1" x14ac:dyDescent="0.3">
      <c r="A78" s="140" t="s">
        <v>100</v>
      </c>
      <c r="B78" s="141"/>
      <c r="C78" s="141"/>
      <c r="D78" s="141"/>
      <c r="E78" s="141"/>
      <c r="F78" s="141"/>
      <c r="G78" s="141"/>
      <c r="H78" s="142"/>
    </row>
    <row r="79" spans="1:9" ht="16.5" thickBot="1" x14ac:dyDescent="0.3">
      <c r="A79" s="99">
        <v>55</v>
      </c>
      <c r="B79" s="100" t="s">
        <v>79</v>
      </c>
      <c r="C79" s="101"/>
      <c r="D79" s="102" t="s">
        <v>5</v>
      </c>
      <c r="E79" s="103">
        <v>118</v>
      </c>
      <c r="F79" s="104"/>
      <c r="G79" s="104"/>
      <c r="H79" s="105"/>
      <c r="I79" s="1" t="s">
        <v>115</v>
      </c>
    </row>
    <row r="80" spans="1:9" ht="16.5" thickBot="1" x14ac:dyDescent="0.3">
      <c r="A80" s="143" t="s">
        <v>101</v>
      </c>
      <c r="B80" s="144"/>
      <c r="C80" s="144"/>
      <c r="D80" s="144"/>
      <c r="E80" s="144"/>
      <c r="F80" s="144"/>
      <c r="G80" s="144"/>
      <c r="H80" s="145"/>
    </row>
    <row r="81" spans="1:9" ht="16.5" thickBot="1" x14ac:dyDescent="0.3">
      <c r="A81" s="106">
        <v>56</v>
      </c>
      <c r="B81" s="107" t="s">
        <v>119</v>
      </c>
      <c r="C81" s="108"/>
      <c r="D81" s="109" t="s">
        <v>5</v>
      </c>
      <c r="E81" s="110">
        <v>118</v>
      </c>
      <c r="F81" s="111"/>
      <c r="G81" s="111"/>
      <c r="H81" s="112" t="s">
        <v>115</v>
      </c>
      <c r="I81" s="1" t="s">
        <v>115</v>
      </c>
    </row>
    <row r="82" spans="1:9" x14ac:dyDescent="0.25">
      <c r="A82" s="50"/>
      <c r="B82" s="51"/>
      <c r="C82" s="52"/>
      <c r="D82" s="53"/>
      <c r="E82" s="54"/>
      <c r="F82" s="55"/>
      <c r="G82" s="55"/>
      <c r="H82" s="55"/>
    </row>
    <row r="83" spans="1:9" x14ac:dyDescent="0.25">
      <c r="A83" s="12" t="s">
        <v>9</v>
      </c>
      <c r="D83" s="1"/>
      <c r="E83" s="1"/>
      <c r="F83" s="1"/>
    </row>
    <row r="84" spans="1:9" x14ac:dyDescent="0.25">
      <c r="A84" s="13" t="s">
        <v>10</v>
      </c>
      <c r="D84" s="1"/>
      <c r="E84" s="1"/>
      <c r="F84" s="1"/>
    </row>
    <row r="85" spans="1:9" x14ac:dyDescent="0.25">
      <c r="A85" s="13" t="s">
        <v>11</v>
      </c>
      <c r="D85" s="1"/>
      <c r="E85" s="1"/>
      <c r="F85" s="1"/>
    </row>
  </sheetData>
  <mergeCells count="22">
    <mergeCell ref="A78:H78"/>
    <mergeCell ref="A80:H80"/>
    <mergeCell ref="A8:H8"/>
    <mergeCell ref="A51:H51"/>
    <mergeCell ref="G45:G46"/>
    <mergeCell ref="A45:A46"/>
    <mergeCell ref="A47:H47"/>
    <mergeCell ref="A19:H19"/>
    <mergeCell ref="A43:H43"/>
    <mergeCell ref="A57:H57"/>
    <mergeCell ref="A1:H1"/>
    <mergeCell ref="A60:H60"/>
    <mergeCell ref="A66:H66"/>
    <mergeCell ref="A77:H77"/>
    <mergeCell ref="A67:H67"/>
    <mergeCell ref="A72:H72"/>
    <mergeCell ref="A63:H63"/>
    <mergeCell ref="A3:H3"/>
    <mergeCell ref="A4:H4"/>
    <mergeCell ref="A52:H52"/>
    <mergeCell ref="A18:H18"/>
    <mergeCell ref="A7:H7"/>
  </mergeCells>
  <pageMargins left="0.98425196850393704" right="0.31496062992125984" top="0.39370078740157483" bottom="0.47244094488188981" header="0.19685039370078741" footer="0.23622047244094491"/>
  <pageSetup paperSize="9" scale="5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J21" sqref="J21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Ведомость объемов работ 6 граф</vt:lpstr>
      <vt:lpstr>Лист1</vt:lpstr>
      <vt:lpstr>'Ведомость объемов работ 6 граф'!Заголовки_для_печати</vt:lpstr>
      <vt:lpstr>'Ведомость объемов работ 6 граф'!Область_печати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Klima</dc:creator>
  <cp:lastModifiedBy>Волконская Вероника Владимировна</cp:lastModifiedBy>
  <cp:lastPrinted>2024-03-13T07:22:42Z</cp:lastPrinted>
  <dcterms:created xsi:type="dcterms:W3CDTF">2015-06-05T18:19:34Z</dcterms:created>
  <dcterms:modified xsi:type="dcterms:W3CDTF">2024-03-13T07:46:39Z</dcterms:modified>
</cp:coreProperties>
</file>